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Пугачевская 6" sheetId="1" r:id="rId1"/>
  </sheets>
  <externalReferences>
    <externalReference r:id="rId2"/>
  </externalReferences>
  <definedNames>
    <definedName name="Z_6E36EA37_049E_4FAE_B719_2847CD16F858_.wvu.Cols" localSheetId="0" hidden="1">'Пугачевская 6'!#REF!,'Пугачевская 6'!#REF!</definedName>
    <definedName name="Z_6E36EA37_049E_4FAE_B719_2847CD16F858_.wvu.Rows" localSheetId="0" hidden="1">'Пугачевская 6'!$42:$45</definedName>
    <definedName name="Z_73C0D023_21BD_4441_8EFA_957546C15799_.wvu.Cols" localSheetId="0" hidden="1">'Пугачевская 6'!#REF!,'Пугачевская 6'!#REF!</definedName>
    <definedName name="Z_73C0D023_21BD_4441_8EFA_957546C15799_.wvu.Rows" localSheetId="0" hidden="1">'Пугачевская 6'!$42:$45</definedName>
    <definedName name="_xlnm.Print_Area" localSheetId="0">'Пугачевская 6'!$A$1:$K$60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0" i="1"/>
  <c r="G20" i="1"/>
  <c r="E20" i="1"/>
  <c r="F25" i="1" l="1"/>
  <c r="F15" i="1"/>
  <c r="G15" i="1"/>
  <c r="E15" i="1"/>
  <c r="F9" i="1"/>
  <c r="G9" i="1"/>
  <c r="E9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<sst xmlns="http://schemas.openxmlformats.org/spreadsheetml/2006/main" count="62" uniqueCount="53">
  <si>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</si>
  <si>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</si>
  <si>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</si>
  <si>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</si>
  <si>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</si>
  <si>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</si>
  <si>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</si>
  <si>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</si>
  <si>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</si>
  <si>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</si>
  <si>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</si>
  <si>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</si>
  <si>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</si>
  <si>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</si>
  <si>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</si>
  <si>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</si>
  <si>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</si>
  <si>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</si>
  <si>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</si>
  <si>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</si>
  <si>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</si>
  <si>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</si>
  <si>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</si>
  <si>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</si>
  <si>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</si>
  <si>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</si>
  <si>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</si>
  <si>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</si>
  <si>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</si>
  <si>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</si>
  <si>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</si>
  <si>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</si>
  <si>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</si>
  <si>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</si>
  <si>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</si>
  <si>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</si>
  <si>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</si>
  <si>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</si>
  <si>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Пугачевская 6</t>
  </si>
  <si>
    <t>в управлении с 01.08.2010г</t>
  </si>
  <si>
    <t>задолженность с нарастающим итогом с - 01.08.2010г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</si>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</sst>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4" fillId="0" borderId="0" xfId="0" quotePrefix="1" applyFont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2">
          <cell r="W152">
            <v>85783.673226572631</v>
          </cell>
          <cell r="X152">
            <v>27637.530856707039</v>
          </cell>
          <cell r="Y152">
            <v>278888.67100000003</v>
          </cell>
          <cell r="AA152">
            <v>4326</v>
          </cell>
          <cell r="AB152">
            <v>13596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2523.5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Y152">
            <v>307465.08557844249</v>
          </cell>
          <cell r="BB152">
            <v>0</v>
          </cell>
          <cell r="BC152">
            <v>0</v>
          </cell>
          <cell r="CN152">
            <v>18030.510242784112</v>
          </cell>
          <cell r="CO152">
            <v>3695.4680965785892</v>
          </cell>
          <cell r="CP152">
            <v>0</v>
          </cell>
          <cell r="DB152">
            <v>0</v>
          </cell>
          <cell r="DG152">
            <v>15400.168110548102</v>
          </cell>
          <cell r="DU152">
            <v>70377.335918047698</v>
          </cell>
          <cell r="DV152">
            <v>14693.99373264122</v>
          </cell>
          <cell r="DW152">
            <v>30848.015899999999</v>
          </cell>
          <cell r="EK152">
            <v>0</v>
          </cell>
          <cell r="EQ152">
            <v>56665.402118442762</v>
          </cell>
          <cell r="FB152">
            <v>44637.334023946387</v>
          </cell>
          <cell r="FC152">
            <v>9126.399845249809</v>
          </cell>
          <cell r="FD152">
            <v>530.4</v>
          </cell>
          <cell r="FL152">
            <v>0</v>
          </cell>
          <cell r="FS152">
            <v>14301.554908726375</v>
          </cell>
          <cell r="FX152">
            <v>25927.147499522125</v>
          </cell>
          <cell r="FY152">
            <v>5288.2531623447139</v>
          </cell>
          <cell r="FZ152">
            <v>0</v>
          </cell>
          <cell r="GG152">
            <v>1952.1270000000004</v>
          </cell>
          <cell r="GL152">
            <v>8166.2110504657867</v>
          </cell>
        </row>
        <row r="153">
          <cell r="W153">
            <v>2958.6464196812199</v>
          </cell>
          <cell r="X153">
            <v>590.24906434293212</v>
          </cell>
          <cell r="Y153">
            <v>0</v>
          </cell>
          <cell r="AA153">
            <v>0</v>
          </cell>
          <cell r="AB153">
            <v>2266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Y153">
            <v>10363.763146895088</v>
          </cell>
          <cell r="BB153">
            <v>0</v>
          </cell>
          <cell r="BC153">
            <v>0</v>
          </cell>
          <cell r="CN153">
            <v>0</v>
          </cell>
          <cell r="CO153">
            <v>0</v>
          </cell>
          <cell r="CP153">
            <v>0</v>
          </cell>
          <cell r="DB153">
            <v>0</v>
          </cell>
          <cell r="DG153">
            <v>0</v>
          </cell>
          <cell r="DU153">
            <v>0</v>
          </cell>
          <cell r="DV153">
            <v>0</v>
          </cell>
          <cell r="DW153">
            <v>117.42</v>
          </cell>
          <cell r="EK153">
            <v>0</v>
          </cell>
          <cell r="EQ153">
            <v>0</v>
          </cell>
          <cell r="FB153">
            <v>0</v>
          </cell>
          <cell r="FC153">
            <v>0</v>
          </cell>
          <cell r="FD153">
            <v>0</v>
          </cell>
          <cell r="FL153">
            <v>0</v>
          </cell>
          <cell r="FS153">
            <v>0</v>
          </cell>
          <cell r="FX153">
            <v>17284.764999681418</v>
          </cell>
          <cell r="FY153">
            <v>3525.5021082298094</v>
          </cell>
          <cell r="FZ153">
            <v>0</v>
          </cell>
          <cell r="GG153">
            <v>73.031999999999996</v>
          </cell>
          <cell r="GL153">
            <v>5444.140700310526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18" zoomScaleNormal="100" zoomScaleSheetLayoutView="7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88671875" style="1" customWidth="1"/>
    <col min="7" max="7" width="16.109375" style="1" customWidth="1"/>
    <col min="8" max="8" width="8.6640625" style="1" customWidth="1"/>
    <col min="9" max="16384" width="9.109375" style="1"/>
  </cols>
  <sheetData>
    <row r="1" spans="1:7" ht="18" customHeight="1" x14ac:dyDescent="0.25">
      <c r="A1" s="69" t="s">
        <v>51</v>
      </c>
      <c r="B1" s="69"/>
      <c r="C1" s="69"/>
      <c r="D1" s="69"/>
      <c r="E1" s="69"/>
      <c r="F1" s="69"/>
      <c r="G1" s="70"/>
    </row>
    <row r="2" spans="1:7" ht="21" customHeight="1" x14ac:dyDescent="0.25">
      <c r="A2" s="71" t="s">
        <v>38</v>
      </c>
      <c r="B2" s="72"/>
      <c r="C2" s="72"/>
      <c r="D2" s="72"/>
      <c r="E2" s="72"/>
      <c r="F2" s="72"/>
      <c r="G2" s="72"/>
    </row>
    <row r="3" spans="1:7" ht="14.25" hidden="1" customHeight="1" x14ac:dyDescent="0.25">
      <c r="A3" s="73" t="s">
        <v>0</v>
      </c>
      <c r="B3" s="74"/>
      <c r="C3" s="74"/>
      <c r="D3" s="74"/>
      <c r="E3" s="2">
        <f>E4+E5</f>
        <v>0</v>
      </c>
      <c r="F3" s="3" t="s">
        <v>1</v>
      </c>
    </row>
    <row r="4" spans="1:7" ht="14.25" hidden="1" customHeight="1" x14ac:dyDescent="0.25">
      <c r="A4" s="73" t="s">
        <v>2</v>
      </c>
      <c r="B4" s="74"/>
      <c r="C4" s="74"/>
      <c r="D4" s="74"/>
      <c r="E4" s="2"/>
      <c r="F4" s="3" t="s">
        <v>1</v>
      </c>
    </row>
    <row r="5" spans="1:7" ht="14.25" hidden="1" customHeight="1" x14ac:dyDescent="0.25">
      <c r="A5" s="73" t="s">
        <v>3</v>
      </c>
      <c r="B5" s="74"/>
      <c r="C5" s="74"/>
      <c r="D5" s="74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4" t="s">
        <v>5</v>
      </c>
      <c r="B8" s="85"/>
      <c r="C8" s="85"/>
      <c r="D8" s="86"/>
      <c r="E8" s="15" t="s">
        <v>6</v>
      </c>
      <c r="F8" s="15" t="s">
        <v>7</v>
      </c>
      <c r="G8" s="16" t="s">
        <v>40</v>
      </c>
    </row>
    <row r="9" spans="1:7" ht="15.6" x14ac:dyDescent="0.3">
      <c r="A9" s="87" t="s">
        <v>8</v>
      </c>
      <c r="B9" s="88"/>
      <c r="C9" s="88"/>
      <c r="D9" s="89"/>
      <c r="E9" s="17">
        <f>SUM(E10:E14)</f>
        <v>2028926.8599999999</v>
      </c>
      <c r="F9" s="17">
        <f t="shared" ref="F9:G9" si="0">SUM(F10:F14)</f>
        <v>1895238.85</v>
      </c>
      <c r="G9" s="17">
        <f t="shared" si="0"/>
        <v>447005.67000000004</v>
      </c>
    </row>
    <row r="10" spans="1:7" ht="13.2" customHeight="1" x14ac:dyDescent="0.3">
      <c r="A10" s="75" t="s">
        <v>9</v>
      </c>
      <c r="B10" s="76"/>
      <c r="C10" s="76"/>
      <c r="D10" s="77"/>
      <c r="E10" s="18">
        <v>924805.22</v>
      </c>
      <c r="F10" s="18">
        <v>860411.17</v>
      </c>
      <c r="G10" s="19">
        <v>219854.7</v>
      </c>
    </row>
    <row r="11" spans="1:7" ht="14.4" customHeight="1" x14ac:dyDescent="0.3">
      <c r="A11" s="75" t="s">
        <v>10</v>
      </c>
      <c r="B11" s="76"/>
      <c r="C11" s="76"/>
      <c r="D11" s="77"/>
      <c r="E11" s="18"/>
      <c r="F11" s="18"/>
      <c r="G11" s="19"/>
    </row>
    <row r="12" spans="1:7" ht="13.95" customHeight="1" x14ac:dyDescent="0.3">
      <c r="A12" s="75" t="s">
        <v>11</v>
      </c>
      <c r="B12" s="76"/>
      <c r="C12" s="76"/>
      <c r="D12" s="77"/>
      <c r="E12" s="18">
        <v>185602.21</v>
      </c>
      <c r="F12" s="18">
        <v>176748.47</v>
      </c>
      <c r="G12" s="19">
        <v>32987.599999999999</v>
      </c>
    </row>
    <row r="13" spans="1:7" ht="13.5" customHeight="1" x14ac:dyDescent="0.3">
      <c r="A13" s="75" t="s">
        <v>12</v>
      </c>
      <c r="B13" s="76"/>
      <c r="C13" s="76"/>
      <c r="D13" s="77"/>
      <c r="E13" s="18">
        <v>354136.64</v>
      </c>
      <c r="F13" s="18">
        <v>338658.81</v>
      </c>
      <c r="G13" s="19">
        <v>61731.25</v>
      </c>
    </row>
    <row r="14" spans="1:7" ht="14.4" customHeight="1" x14ac:dyDescent="0.3">
      <c r="A14" s="68" t="s">
        <v>13</v>
      </c>
      <c r="B14" s="68"/>
      <c r="C14" s="68"/>
      <c r="D14" s="68"/>
      <c r="E14" s="18">
        <v>564382.79</v>
      </c>
      <c r="F14" s="18">
        <v>519420.4</v>
      </c>
      <c r="G14" s="19">
        <v>132432.12</v>
      </c>
    </row>
    <row r="15" spans="1:7" ht="15.6" x14ac:dyDescent="0.3">
      <c r="A15" s="78" t="s">
        <v>41</v>
      </c>
      <c r="B15" s="79"/>
      <c r="C15" s="79"/>
      <c r="D15" s="80"/>
      <c r="E15" s="17">
        <f>SUM(E16:E19)</f>
        <v>1021953.42</v>
      </c>
      <c r="F15" s="17">
        <f t="shared" ref="F15:G15" si="1">SUM(F16:F19)</f>
        <v>971049.1399999999</v>
      </c>
      <c r="G15" s="17">
        <f t="shared" si="1"/>
        <v>147141.16999999998</v>
      </c>
    </row>
    <row r="16" spans="1:7" ht="33.6" customHeight="1" x14ac:dyDescent="0.3">
      <c r="A16" s="81" t="s">
        <v>43</v>
      </c>
      <c r="B16" s="82"/>
      <c r="C16" s="82"/>
      <c r="D16" s="83"/>
      <c r="E16" s="18">
        <v>1007094.54</v>
      </c>
      <c r="F16" s="18">
        <v>956867.11</v>
      </c>
      <c r="G16" s="19">
        <v>145020.78</v>
      </c>
    </row>
    <row r="17" spans="1:13" ht="15.6" x14ac:dyDescent="0.3">
      <c r="A17" s="68" t="s">
        <v>44</v>
      </c>
      <c r="B17" s="68"/>
      <c r="C17" s="68"/>
      <c r="D17" s="68"/>
      <c r="E17" s="18">
        <v>1511.52</v>
      </c>
      <c r="F17" s="18">
        <v>1446.71</v>
      </c>
      <c r="G17" s="19">
        <v>213.59</v>
      </c>
    </row>
    <row r="18" spans="1:13" ht="15.6" x14ac:dyDescent="0.3">
      <c r="A18" s="68" t="s">
        <v>45</v>
      </c>
      <c r="B18" s="68"/>
      <c r="C18" s="68"/>
      <c r="D18" s="68"/>
      <c r="E18" s="18"/>
      <c r="F18" s="18"/>
      <c r="G18" s="19"/>
    </row>
    <row r="19" spans="1:13" ht="15.6" x14ac:dyDescent="0.3">
      <c r="A19" s="68" t="s">
        <v>46</v>
      </c>
      <c r="B19" s="68"/>
      <c r="C19" s="68"/>
      <c r="D19" s="68"/>
      <c r="E19" s="18">
        <v>13347.36</v>
      </c>
      <c r="F19" s="18">
        <v>12735.32</v>
      </c>
      <c r="G19" s="19">
        <v>1906.8</v>
      </c>
    </row>
    <row r="20" spans="1:13" ht="15.6" x14ac:dyDescent="0.3">
      <c r="A20" s="67" t="s">
        <v>14</v>
      </c>
      <c r="B20" s="67"/>
      <c r="C20" s="67"/>
      <c r="D20" s="67"/>
      <c r="E20" s="36">
        <f>E21</f>
        <v>6320.16</v>
      </c>
      <c r="F20" s="36">
        <f t="shared" ref="F20:G20" si="2">F21</f>
        <v>6129.94</v>
      </c>
      <c r="G20" s="36">
        <f t="shared" si="2"/>
        <v>1223.8499999999999</v>
      </c>
    </row>
    <row r="21" spans="1:13" ht="15.6" x14ac:dyDescent="0.3">
      <c r="A21" s="68" t="s">
        <v>15</v>
      </c>
      <c r="B21" s="68"/>
      <c r="C21" s="68"/>
      <c r="D21" s="68"/>
      <c r="E21" s="18">
        <v>6320.16</v>
      </c>
      <c r="F21" s="18">
        <v>6129.94</v>
      </c>
      <c r="G21" s="19">
        <v>1223.8499999999999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8" t="s">
        <v>52</v>
      </c>
      <c r="B24" s="38"/>
      <c r="C24" s="38"/>
      <c r="D24" s="38"/>
      <c r="E24" s="38"/>
      <c r="F24" s="18">
        <v>434642.64803024498</v>
      </c>
      <c r="G24" s="20"/>
    </row>
    <row r="25" spans="1:13" ht="15.75" customHeight="1" x14ac:dyDescent="0.25">
      <c r="A25" s="61" t="s">
        <v>30</v>
      </c>
      <c r="B25" s="62"/>
      <c r="C25" s="62"/>
      <c r="D25" s="62"/>
      <c r="E25" s="63"/>
      <c r="F25" s="57">
        <f>SUM(F27:F31)</f>
        <v>733875.61929264152</v>
      </c>
    </row>
    <row r="26" spans="1:13" ht="28.5" customHeight="1" x14ac:dyDescent="0.25">
      <c r="A26" s="64"/>
      <c r="B26" s="65"/>
      <c r="C26" s="65"/>
      <c r="D26" s="65"/>
      <c r="E26" s="66"/>
      <c r="F26" s="58"/>
    </row>
    <row r="27" spans="1:13" ht="15.6" hidden="1" x14ac:dyDescent="0.3">
      <c r="A27" s="46" t="s">
        <v>16</v>
      </c>
      <c r="B27" s="41"/>
      <c r="C27" s="41"/>
      <c r="D27" s="41"/>
      <c r="E27" s="42"/>
      <c r="F27" s="26">
        <f>'[1]УК ВР декабрь нар'!W152+'[1]УК ВР декабрь нар'!W153</f>
        <v>88742.319646253847</v>
      </c>
      <c r="M27" s="33"/>
    </row>
    <row r="28" spans="1:13" ht="15.6" hidden="1" x14ac:dyDescent="0.3">
      <c r="A28" s="46" t="s">
        <v>31</v>
      </c>
      <c r="B28" s="41"/>
      <c r="C28" s="41"/>
      <c r="D28" s="41"/>
      <c r="E28" s="42"/>
      <c r="F28" s="26">
        <f>'[1]УК ВР декабрь нар'!X152+'[1]УК ВР декабрь нар'!X153</f>
        <v>28227.779921049972</v>
      </c>
    </row>
    <row r="29" spans="1:13" ht="15.6" hidden="1" x14ac:dyDescent="0.3">
      <c r="A29" s="46" t="s">
        <v>18</v>
      </c>
      <c r="B29" s="41"/>
      <c r="C29" s="41"/>
      <c r="D29" s="41"/>
      <c r="E29" s="42"/>
      <c r="F29" s="26">
        <f>'[1]УК ВР декабрь нар'!Y152+'[1]УК ВР декабрь нар'!Y153</f>
        <v>278888.67100000003</v>
      </c>
    </row>
    <row r="30" spans="1:13" ht="15.6" hidden="1" x14ac:dyDescent="0.3">
      <c r="A30" s="46" t="s">
        <v>19</v>
      </c>
      <c r="B30" s="41"/>
      <c r="C30" s="41"/>
      <c r="D30" s="41"/>
      <c r="E30" s="42"/>
      <c r="F30" s="26">
        <f>'[1]УК ВР декабрь нар'!AA152+'[1]УК ВР декабрь нар'!AB152+'[1]УК ВР декабрь нар'!AC152+'[1]УК ВР декабрь нар'!AD152+'[1]УК ВР декабрь нар'!AE152+'[1]УК ВР декабрь нар'!AF152+'[1]УК ВР декабрь нар'!AG152+'[1]УК ВР декабрь нар'!AH152+'[1]УК ВР декабрь нар'!AJ152+'[1]УК ВР декабрь нар'!AL152+'[1]УК ВР декабрь нар'!AN152+'[1]УК ВР декабрь нар'!AO152+'[1]УК ВР декабрь нар'!AP152+'[1]УК ВР декабрь нар'!AQ152+'[1]УК ВР декабрь нар'!AR152+'[1]УК ВР декабрь нар'!AT152+'[1]УК ВР декабрь нар'!AA153+'[1]УК ВР декабрь нар'!AB153+'[1]УК ВР декабрь нар'!AC153+'[1]УК ВР декабрь нар'!AD153+'[1]УК ВР декабрь нар'!AE153+'[1]УК ВР декабрь нар'!AF153+'[1]УК ВР декабрь нар'!AG153+'[1]УК ВР декабрь нар'!AH153+'[1]УК ВР декабрь нар'!AJ153+'[1]УК ВР декабрь нар'!AL153+'[1]УК ВР декабрь нар'!AN153+'[1]УК ВР декабрь нар'!AO153+'[1]УК ВР декабрь нар'!AP153+'[1]УК ВР декабрь нар'!AQ153+'[1]УК ВР декабрь нар'!AR153+'[1]УК ВР декабрь нар'!AT153</f>
        <v>20188</v>
      </c>
      <c r="G30" s="20"/>
    </row>
    <row r="31" spans="1:13" ht="36.75" hidden="1" customHeight="1" x14ac:dyDescent="0.3">
      <c r="A31" s="51" t="s">
        <v>32</v>
      </c>
      <c r="B31" s="59"/>
      <c r="C31" s="59"/>
      <c r="D31" s="59"/>
      <c r="E31" s="60"/>
      <c r="F31" s="26">
        <f>'[1]УК ВР декабрь нар'!AY152+'[1]УК ВР декабрь нар'!AY153</f>
        <v>317828.84872533759</v>
      </c>
    </row>
    <row r="32" spans="1:13" ht="15.75" customHeight="1" x14ac:dyDescent="0.25">
      <c r="A32" s="61" t="s">
        <v>33</v>
      </c>
      <c r="B32" s="62"/>
      <c r="C32" s="62"/>
      <c r="D32" s="62"/>
      <c r="E32" s="63"/>
      <c r="F32" s="57">
        <f>SUM(F34:F38)+58537.6</f>
        <v>270889.41411904246</v>
      </c>
    </row>
    <row r="33" spans="1:13" ht="33" customHeight="1" x14ac:dyDescent="0.25">
      <c r="A33" s="64"/>
      <c r="B33" s="65"/>
      <c r="C33" s="65"/>
      <c r="D33" s="65"/>
      <c r="E33" s="66"/>
      <c r="F33" s="58"/>
    </row>
    <row r="34" spans="1:13" ht="15.6" hidden="1" x14ac:dyDescent="0.3">
      <c r="A34" s="54" t="s">
        <v>16</v>
      </c>
      <c r="B34" s="54"/>
      <c r="C34" s="54"/>
      <c r="D34" s="54"/>
      <c r="E34" s="54"/>
      <c r="F34" s="26">
        <f>'[1]УК ВР декабрь нар'!CN152+'[1]УК ВР декабрь нар'!DU152+'[1]УК ВР декабрь нар'!CN153+'[1]УК ВР декабрь нар'!DU153</f>
        <v>88407.846160831803</v>
      </c>
      <c r="M34" s="33"/>
    </row>
    <row r="35" spans="1:13" ht="15.6" hidden="1" x14ac:dyDescent="0.3">
      <c r="A35" s="54" t="s">
        <v>31</v>
      </c>
      <c r="B35" s="54"/>
      <c r="C35" s="54"/>
      <c r="D35" s="54"/>
      <c r="E35" s="54"/>
      <c r="F35" s="26">
        <f>'[1]УК ВР декабрь нар'!CO152+'[1]УК ВР декабрь нар'!DV152+'[1]УК ВР декабрь нар'!CO153+'[1]УК ВР декабрь нар'!DV153</f>
        <v>18389.46182921981</v>
      </c>
    </row>
    <row r="36" spans="1:13" ht="15.6" hidden="1" x14ac:dyDescent="0.3">
      <c r="A36" s="54" t="s">
        <v>18</v>
      </c>
      <c r="B36" s="54"/>
      <c r="C36" s="54"/>
      <c r="D36" s="54"/>
      <c r="E36" s="54"/>
      <c r="F36" s="26">
        <f>'[1]УК ВР декабрь нар'!CP152+'[1]УК ВР декабрь нар'!DW152+'[1]УК ВР декабрь нар'!CP153+'[1]УК ВР декабрь нар'!DW153</f>
        <v>30965.435899999997</v>
      </c>
    </row>
    <row r="37" spans="1:13" ht="15.6" hidden="1" x14ac:dyDescent="0.3">
      <c r="A37" s="54" t="s">
        <v>19</v>
      </c>
      <c r="B37" s="54"/>
      <c r="C37" s="54"/>
      <c r="D37" s="54"/>
      <c r="E37" s="54"/>
      <c r="F37" s="26">
        <f>'[1]УК ВР декабрь нар'!AI152+'[1]УК ВР декабрь нар'!AJ152+'[1]УК ВР декабрь нар'!AS152+'[1]УК ВР декабрь нар'!BC152+'[1]УК ВР декабрь нар'!DB152+'[1]УК ВР декабрь нар'!EK152+'[1]УК ВР декабрь нар'!AM152+'[1]УК ВР декабрь нар'!AI153+'[1]УК ВР декабрь нар'!AJ153+'[1]УК ВР декабрь нар'!AS153+'[1]УК ВР декабрь нар'!BC153+'[1]УК ВР декабрь нар'!DB153+'[1]УК ВР декабрь нар'!EK153+'[1]УК ВР декабрь нар'!AM153</f>
        <v>2523.5</v>
      </c>
      <c r="G37" s="20"/>
    </row>
    <row r="38" spans="1:13" ht="39.75" hidden="1" customHeight="1" x14ac:dyDescent="0.3">
      <c r="A38" s="51" t="s">
        <v>34</v>
      </c>
      <c r="B38" s="52"/>
      <c r="C38" s="52"/>
      <c r="D38" s="52"/>
      <c r="E38" s="53"/>
      <c r="F38" s="26">
        <f>'[1]УК ВР декабрь нар'!DG152+'[1]УК ВР декабрь нар'!EQ152+'[1]УК ВР декабрь нар'!DG153+'[1]УК ВР декабрь нар'!EQ153</f>
        <v>72065.570228990866</v>
      </c>
    </row>
    <row r="39" spans="1:13" ht="32.4" customHeight="1" x14ac:dyDescent="0.3">
      <c r="A39" s="40" t="s">
        <v>35</v>
      </c>
      <c r="B39" s="55"/>
      <c r="C39" s="55"/>
      <c r="D39" s="55"/>
      <c r="E39" s="56"/>
      <c r="F39" s="27">
        <f>SUM(F40:F48)+111936.94</f>
        <v>248193.80729847695</v>
      </c>
    </row>
    <row r="40" spans="1:13" ht="15.6" hidden="1" x14ac:dyDescent="0.3">
      <c r="A40" s="47" t="s">
        <v>20</v>
      </c>
      <c r="B40" s="48"/>
      <c r="C40" s="48"/>
      <c r="D40" s="48"/>
      <c r="E40" s="49"/>
      <c r="F40" s="26">
        <f>'[1]УК ВР декабрь нар'!FB152+'[1]УК ВР декабрь нар'!FX152+'[1]УК ВР декабрь нар'!FB153+'[1]УК ВР декабрь нар'!FX153</f>
        <v>87849.246523149923</v>
      </c>
      <c r="M40" s="33"/>
    </row>
    <row r="41" spans="1:13" ht="15.6" hidden="1" x14ac:dyDescent="0.3">
      <c r="A41" s="46" t="s">
        <v>31</v>
      </c>
      <c r="B41" s="41"/>
      <c r="C41" s="41"/>
      <c r="D41" s="41"/>
      <c r="E41" s="41"/>
      <c r="F41" s="26">
        <f>'[1]УК ВР декабрь нар'!FC152+'[1]УК ВР декабрь нар'!FY152+'[1]УК ВР декабрь нар'!FC153+'[1]УК ВР декабрь нар'!FY153</f>
        <v>17940.155115824331</v>
      </c>
    </row>
    <row r="42" spans="1:13" ht="15.6" hidden="1" customHeight="1" x14ac:dyDescent="0.3">
      <c r="A42" s="54" t="s">
        <v>21</v>
      </c>
      <c r="B42" s="54"/>
      <c r="C42" s="54"/>
      <c r="D42" s="54"/>
      <c r="E42" s="46"/>
      <c r="F42" s="26"/>
    </row>
    <row r="43" spans="1:13" ht="15.6" hidden="1" customHeight="1" x14ac:dyDescent="0.3">
      <c r="A43" s="46" t="s">
        <v>17</v>
      </c>
      <c r="B43" s="41"/>
      <c r="C43" s="41"/>
      <c r="D43" s="41"/>
      <c r="E43" s="41"/>
      <c r="F43" s="26"/>
    </row>
    <row r="44" spans="1:13" ht="15.6" hidden="1" customHeight="1" x14ac:dyDescent="0.3">
      <c r="A44" s="54" t="s">
        <v>22</v>
      </c>
      <c r="B44" s="54"/>
      <c r="C44" s="54"/>
      <c r="D44" s="54"/>
      <c r="E44" s="46"/>
      <c r="F44" s="26"/>
    </row>
    <row r="45" spans="1:13" ht="15.6" hidden="1" customHeight="1" x14ac:dyDescent="0.3">
      <c r="A45" s="46" t="s">
        <v>17</v>
      </c>
      <c r="B45" s="41"/>
      <c r="C45" s="41"/>
      <c r="D45" s="41"/>
      <c r="E45" s="41"/>
      <c r="F45" s="26"/>
    </row>
    <row r="46" spans="1:13" ht="15.6" hidden="1" x14ac:dyDescent="0.3">
      <c r="A46" s="54" t="s">
        <v>18</v>
      </c>
      <c r="B46" s="54"/>
      <c r="C46" s="54"/>
      <c r="D46" s="54"/>
      <c r="E46" s="46"/>
      <c r="F46" s="26">
        <f>'[1]УК ВР декабрь нар'!FD152+'[1]УК ВР декабрь нар'!FZ152+'[1]УК ВР декабрь нар'!FD153+'[1]УК ВР декабрь нар'!FZ153</f>
        <v>530.4</v>
      </c>
    </row>
    <row r="47" spans="1:13" ht="15.6" hidden="1" x14ac:dyDescent="0.3">
      <c r="A47" s="46" t="s">
        <v>19</v>
      </c>
      <c r="B47" s="41"/>
      <c r="C47" s="41"/>
      <c r="D47" s="41"/>
      <c r="E47" s="41"/>
      <c r="F47" s="26">
        <f>'[1]УК ВР декабрь нар'!GG152+'[1]УК ВР декабрь нар'!FL152+'[1]УК ВР декабрь нар'!BB152+'[1]УК ВР декабрь нар'!AK152+'[1]УК ВР декабрь нар'!GG153+'[1]УК ВР декабрь нар'!FL153+'[1]УК ВР декабрь нар'!BB153+'[1]УК ВР декабрь нар'!AK153</f>
        <v>2025.1590000000003</v>
      </c>
      <c r="G47" s="37"/>
    </row>
    <row r="48" spans="1:13" ht="43.5" hidden="1" customHeight="1" x14ac:dyDescent="0.3">
      <c r="A48" s="51" t="s">
        <v>36</v>
      </c>
      <c r="B48" s="52"/>
      <c r="C48" s="52"/>
      <c r="D48" s="52"/>
      <c r="E48" s="53"/>
      <c r="F48" s="26">
        <f>'[1]УК ВР декабрь нар'!FS152+'[1]УК ВР декабрь нар'!GL152+'[1]УК ВР декабрь нар'!FS153+'[1]УК ВР декабрь нар'!GL153</f>
        <v>27911.906659502689</v>
      </c>
    </row>
    <row r="49" spans="1:8" ht="15.6" hidden="1" customHeight="1" x14ac:dyDescent="0.3">
      <c r="A49" s="40" t="s">
        <v>37</v>
      </c>
      <c r="B49" s="41"/>
      <c r="C49" s="41"/>
      <c r="D49" s="41"/>
      <c r="E49" s="42"/>
      <c r="F49" s="34"/>
    </row>
    <row r="50" spans="1:8" ht="15.6" x14ac:dyDescent="0.3">
      <c r="A50" s="43" t="s">
        <v>47</v>
      </c>
      <c r="B50" s="44"/>
      <c r="C50" s="44"/>
      <c r="D50" s="44"/>
      <c r="E50" s="45"/>
      <c r="F50" s="27">
        <f>F25+F32+F39+F49</f>
        <v>1252958.840710161</v>
      </c>
    </row>
    <row r="51" spans="1:8" ht="15.6" x14ac:dyDescent="0.3">
      <c r="A51" s="32" t="s">
        <v>48</v>
      </c>
      <c r="B51" s="31"/>
      <c r="C51" s="31"/>
      <c r="D51" s="31"/>
      <c r="E51" s="31"/>
      <c r="F51" s="27">
        <f>F52+F53+F54</f>
        <v>166289.09999999998</v>
      </c>
    </row>
    <row r="52" spans="1:8" ht="15.6" x14ac:dyDescent="0.3">
      <c r="A52" s="46" t="s">
        <v>23</v>
      </c>
      <c r="B52" s="41"/>
      <c r="C52" s="41"/>
      <c r="D52" s="41"/>
      <c r="E52" s="41"/>
      <c r="F52" s="26">
        <v>69713.039999999994</v>
      </c>
    </row>
    <row r="53" spans="1:8" ht="15.6" x14ac:dyDescent="0.3">
      <c r="A53" s="46" t="s">
        <v>24</v>
      </c>
      <c r="B53" s="41"/>
      <c r="C53" s="41"/>
      <c r="D53" s="41"/>
      <c r="E53" s="41"/>
      <c r="F53" s="26">
        <v>96576.06</v>
      </c>
    </row>
    <row r="54" spans="1:8" ht="18" hidden="1" customHeight="1" x14ac:dyDescent="0.3">
      <c r="A54" s="47" t="s">
        <v>25</v>
      </c>
      <c r="B54" s="48"/>
      <c r="C54" s="48"/>
      <c r="D54" s="48"/>
      <c r="E54" s="49"/>
      <c r="F54" s="26">
        <v>0</v>
      </c>
    </row>
    <row r="55" spans="1:8" ht="15.6" x14ac:dyDescent="0.3">
      <c r="A55" s="50" t="s">
        <v>49</v>
      </c>
      <c r="B55" s="50"/>
      <c r="C55" s="50"/>
      <c r="D55" s="50"/>
      <c r="E55" s="50"/>
      <c r="F55" s="27">
        <f>F50+F51</f>
        <v>1419247.9407101609</v>
      </c>
    </row>
    <row r="56" spans="1:8" ht="15.6" x14ac:dyDescent="0.3">
      <c r="A56" s="38" t="s">
        <v>26</v>
      </c>
      <c r="B56" s="38"/>
      <c r="C56" s="38"/>
      <c r="D56" s="38"/>
      <c r="E56" s="38"/>
      <c r="F56" s="28">
        <f>E16</f>
        <v>1007094.54</v>
      </c>
    </row>
    <row r="57" spans="1:8" ht="15.6" x14ac:dyDescent="0.3">
      <c r="A57" s="38" t="s">
        <v>27</v>
      </c>
      <c r="B57" s="38"/>
      <c r="C57" s="38"/>
      <c r="D57" s="38"/>
      <c r="E57" s="38"/>
      <c r="F57" s="27">
        <f>F16</f>
        <v>956867.11</v>
      </c>
      <c r="H57" s="29"/>
    </row>
    <row r="58" spans="1:8" ht="15.6" x14ac:dyDescent="0.3">
      <c r="A58" s="39" t="s">
        <v>28</v>
      </c>
      <c r="B58" s="39"/>
      <c r="C58" s="39"/>
      <c r="D58" s="39"/>
      <c r="E58" s="39"/>
      <c r="F58" s="27">
        <f>F24+F56-F55</f>
        <v>22489.247320084134</v>
      </c>
      <c r="H58" s="29"/>
    </row>
    <row r="60" spans="1:8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Пугачевская 6</vt:lpstr>
      <vt:lpstr>'Пугачевская 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2018-04-06T13:26:05Z</cp:lastPrinted>
  <dcterms:created xsi:type="dcterms:W3CDTF">2013-05-24T09:13:10Z</dcterms:created>
  <dcterms:modified xsi:type="dcterms:W3CDTF">2019-03-21T08:15:15Z</dcterms:modified>
</cp:coreProperties>
</file>